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26" sheetId="1" r:id="rId1"/>
    <sheet name="Кузнецкая 26(2019)" sheetId="2" r:id="rId2"/>
    <sheet name="Кузнецкая 26(2020)" sheetId="3" r:id="rId3"/>
    <sheet name="Кузнецкая 26(2021)" sheetId="4" r:id="rId4"/>
    <sheet name="Кузнецкая 26(2022)" sheetId="5" r:id="rId5"/>
    <sheet name="Кузнецкая 2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26'!#REF!,'Кузнецкая 26'!#REF!</definedName>
    <definedName name="Z_6E36EA37_049E_4FAE_B719_2847CD16F858_.wvu.Rows" localSheetId="0" hidden="1">'Кузнецкая 26'!$42:$45</definedName>
    <definedName name="Z_73C0D023_21BD_4441_8EFA_957546C15799_.wvu.Cols" localSheetId="0" hidden="1">'Кузнецкая 26'!#REF!,'Кузнецкая 26'!#REF!</definedName>
    <definedName name="Z_73C0D023_21BD_4441_8EFA_957546C15799_.wvu.Rows" localSheetId="0" hidden="1">'Кузнецкая 26'!$42:$45</definedName>
    <definedName name="_xlnm.Print_Area" localSheetId="0">'Кузнецкая 26'!$A$1:$K$60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9" i="4" s="1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40" i="3"/>
  <c r="F58" i="2"/>
  <c r="F57" i="2"/>
  <c r="E9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<sst xmlns="http://schemas.openxmlformats.org/spreadsheetml/2006/main" count="375" uniqueCount="99">
  <si>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</si>
  <si>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</si>
  <si>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</si>
  <si>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</si>
  <si>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</si>
  <si>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</si>
  <si>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</si>
  <si>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</si>
  <si>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</si>
  <si>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</si>
  <si>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</si>
  <si>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</si>
  <si>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</si>
  <si>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</si>
  <si>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</si>
  <si>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</si>
  <si>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</si>
  <si>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</si>
  <si>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</si>
  <si>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</si>
  <si>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</si>
  <si>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</si>
  <si>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</si>
  <si>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</si>
  <si>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</si>
  <si>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</si>
  <si>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</si>
  <si>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</si>
  <si>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</si>
  <si>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</si>
  <si>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</si>
  <si>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</si>
  <si>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</si>
  <si>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</si>
  <si>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</si>
  <si>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</si>
  <si>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</si>
  <si>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</si>
  <si>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26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</si>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</sst>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2">
          <cell r="W272">
            <v>25473.550297811722</v>
          </cell>
          <cell r="X272">
            <v>5116.0348142389175</v>
          </cell>
          <cell r="Y272">
            <v>2661.2934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10382.4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Y272">
            <v>83393.080723960476</v>
          </cell>
          <cell r="BB272">
            <v>0</v>
          </cell>
          <cell r="BC272">
            <v>0</v>
          </cell>
          <cell r="CN272">
            <v>31632.203141405182</v>
          </cell>
          <cell r="CO272">
            <v>6483.2218256462311</v>
          </cell>
          <cell r="CP272">
            <v>468.47490000000005</v>
          </cell>
          <cell r="DB272">
            <v>0</v>
          </cell>
          <cell r="DG272">
            <v>27017.607351383947</v>
          </cell>
          <cell r="DU272">
            <v>100260.00889943751</v>
          </cell>
          <cell r="DV272">
            <v>21260.74195528957</v>
          </cell>
          <cell r="DW272">
            <v>17453.463299999999</v>
          </cell>
          <cell r="EK272">
            <v>0</v>
          </cell>
          <cell r="EQ272">
            <v>84667.536099902878</v>
          </cell>
          <cell r="FB272">
            <v>187558.67002425017</v>
          </cell>
          <cell r="FC272">
            <v>38303.276684292519</v>
          </cell>
          <cell r="FD272">
            <v>1615.7820000000002</v>
          </cell>
          <cell r="FL272">
            <v>1122</v>
          </cell>
          <cell r="FS272">
            <v>120924.98552490395</v>
          </cell>
          <cell r="FX272">
            <v>165366.70479364463</v>
          </cell>
          <cell r="FY272">
            <v>33713.2004715496</v>
          </cell>
          <cell r="FZ272">
            <v>0</v>
          </cell>
          <cell r="GG272">
            <v>15153.925800000001</v>
          </cell>
          <cell r="GL272">
            <v>108132.99463810762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2">
          <cell r="W272">
            <v>44586.003418364344</v>
          </cell>
          <cell r="X272">
            <v>13722.023161944298</v>
          </cell>
          <cell r="Y272">
            <v>145778.60889999999</v>
          </cell>
          <cell r="AK272">
            <v>0</v>
          </cell>
          <cell r="AV272">
            <v>0</v>
          </cell>
          <cell r="AY272">
            <v>192835.40704638563</v>
          </cell>
          <cell r="BB272">
            <v>0</v>
          </cell>
          <cell r="BM272">
            <v>0</v>
          </cell>
          <cell r="BN272">
            <v>0</v>
          </cell>
          <cell r="CN272">
            <v>36320.320508682067</v>
          </cell>
          <cell r="CO272">
            <v>11259.29935769144</v>
          </cell>
          <cell r="CP272">
            <v>244.77950000000004</v>
          </cell>
          <cell r="DB272">
            <v>0</v>
          </cell>
          <cell r="DG272">
            <v>52503.926307843911</v>
          </cell>
          <cell r="DU272">
            <v>72803.082616703177</v>
          </cell>
          <cell r="DV272">
            <v>22377.090683342758</v>
          </cell>
          <cell r="DW272">
            <v>7074.7816000000012</v>
          </cell>
          <cell r="EL272">
            <v>0</v>
          </cell>
          <cell r="EQ272">
            <v>63859.845292090853</v>
          </cell>
          <cell r="FB272">
            <v>193671.88267302263</v>
          </cell>
          <cell r="FC272">
            <v>58944.98694449621</v>
          </cell>
          <cell r="FD272">
            <v>943.16339999999991</v>
          </cell>
          <cell r="FL272">
            <v>0</v>
          </cell>
          <cell r="FS272">
            <v>99864.282083943312</v>
          </cell>
          <cell r="FX272">
            <v>166748.02663485025</v>
          </cell>
          <cell r="FY272">
            <v>50674.234654566026</v>
          </cell>
          <cell r="FZ272">
            <v>0</v>
          </cell>
          <cell r="GG272">
            <v>13418.589599999999</v>
          </cell>
          <cell r="GL272">
            <v>92758.402344354283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2">
          <cell r="W272">
            <v>16019.308836928662</v>
          </cell>
          <cell r="X272">
            <v>4288.9411867510935</v>
          </cell>
          <cell r="Y272">
            <v>3810.1759999999999</v>
          </cell>
          <cell r="AA272">
            <v>0</v>
          </cell>
          <cell r="AB272">
            <v>0</v>
          </cell>
          <cell r="AC272">
            <v>0</v>
          </cell>
          <cell r="AD272">
            <v>4754.4800000000005</v>
          </cell>
          <cell r="AE272">
            <v>0</v>
          </cell>
          <cell r="AF272">
            <v>0</v>
          </cell>
          <cell r="AG272">
            <v>0</v>
          </cell>
          <cell r="AH272">
            <v>426.48180000000002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Y272">
            <v>71148.571576578062</v>
          </cell>
          <cell r="BB272">
            <v>0</v>
          </cell>
          <cell r="BC272">
            <v>0</v>
          </cell>
          <cell r="BM272">
            <v>0</v>
          </cell>
          <cell r="CN272">
            <v>32895.800330713369</v>
          </cell>
          <cell r="CO272">
            <v>10197.698102521148</v>
          </cell>
          <cell r="CP272">
            <v>4479.0477000000001</v>
          </cell>
          <cell r="DB272">
            <v>0</v>
          </cell>
          <cell r="DF272">
            <v>29961.05969805604</v>
          </cell>
          <cell r="DU272">
            <v>80504.448588330793</v>
          </cell>
          <cell r="DV272">
            <v>16760.8817809473</v>
          </cell>
          <cell r="DW272">
            <v>10539.186600000001</v>
          </cell>
          <cell r="EK272">
            <v>0</v>
          </cell>
          <cell r="EP272">
            <v>73448.37959393808</v>
          </cell>
          <cell r="FB272">
            <v>171792.23613334002</v>
          </cell>
          <cell r="FC272">
            <v>45877.3956179702</v>
          </cell>
          <cell r="FD272">
            <v>1557.7134000000001</v>
          </cell>
          <cell r="FE272">
            <v>849.99660000000006</v>
          </cell>
          <cell r="FL272">
            <v>0</v>
          </cell>
          <cell r="FS272">
            <v>88308.719724126335</v>
          </cell>
          <cell r="FX272">
            <v>137370.40369824221</v>
          </cell>
          <cell r="FY272">
            <v>37230.042539565213</v>
          </cell>
          <cell r="FZ272">
            <v>364.14</v>
          </cell>
          <cell r="GG272">
            <v>16760.905199999997</v>
          </cell>
          <cell r="GL272">
            <v>77646.035627216173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2">
          <cell r="W272">
            <v>14132.930516589015</v>
          </cell>
          <cell r="X272">
            <v>3322.7032456620736</v>
          </cell>
          <cell r="Y272">
            <v>3032.7937999999999</v>
          </cell>
          <cell r="AV272">
            <v>0</v>
          </cell>
          <cell r="AY272">
            <v>55951.488717700464</v>
          </cell>
          <cell r="BM272">
            <v>10382.4</v>
          </cell>
          <cell r="BN272">
            <v>0</v>
          </cell>
          <cell r="BO272">
            <v>0</v>
          </cell>
          <cell r="BP272">
            <v>0</v>
          </cell>
          <cell r="CN272">
            <v>35570.316550624317</v>
          </cell>
          <cell r="CO272">
            <v>9913.7037330173353</v>
          </cell>
          <cell r="CP272">
            <v>7133.1105000000007</v>
          </cell>
          <cell r="DB272">
            <v>0</v>
          </cell>
          <cell r="DG272">
            <v>32103.884678688868</v>
          </cell>
          <cell r="DL272">
            <v>12562.132149999998</v>
          </cell>
          <cell r="DP272">
            <v>1622.8406499999999</v>
          </cell>
          <cell r="DT272">
            <v>6691.1554999999998</v>
          </cell>
          <cell r="DU272">
            <v>116011.73352583204</v>
          </cell>
          <cell r="DV272">
            <v>23522.815007050649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P272">
            <v>54102.989522960495</v>
          </cell>
          <cell r="EU272">
            <v>116129.52</v>
          </cell>
          <cell r="EW272">
            <v>2983.5103499999996</v>
          </cell>
          <cell r="EY272">
            <v>290686.89</v>
          </cell>
          <cell r="FA272">
            <v>225.31589999999997</v>
          </cell>
          <cell r="FL272">
            <v>437.7534</v>
          </cell>
          <cell r="FS272">
            <v>0</v>
          </cell>
          <cell r="FV272">
            <v>329384.38</v>
          </cell>
          <cell r="FZ272">
            <v>300.22679999999997</v>
          </cell>
          <cell r="GG272">
            <v>13400.379000000001</v>
          </cell>
          <cell r="GL27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2">
          <cell r="W272">
            <v>17042.364117232108</v>
          </cell>
          <cell r="X272">
            <v>3602.919105840153</v>
          </cell>
          <cell r="Y272">
            <v>1730.7914000000001</v>
          </cell>
          <cell r="AV272">
            <v>2.3579770572620953E-8</v>
          </cell>
          <cell r="AW272">
            <v>0</v>
          </cell>
          <cell r="AY272">
            <v>20955.376767161571</v>
          </cell>
          <cell r="CQ272">
            <v>61113.052078138731</v>
          </cell>
          <cell r="CR272">
            <v>14828.239713250892</v>
          </cell>
          <cell r="CS272">
            <v>28429.340014068275</v>
          </cell>
          <cell r="DE272">
            <v>0</v>
          </cell>
          <cell r="DI272">
            <v>48049.060355521135</v>
          </cell>
          <cell r="DX272">
            <v>125864.82230375354</v>
          </cell>
          <cell r="DY272">
            <v>28515.305093007697</v>
          </cell>
          <cell r="DZ272">
            <v>48626.412449999996</v>
          </cell>
          <cell r="EA272">
            <v>0</v>
          </cell>
          <cell r="ET272">
            <v>401.99999999999994</v>
          </cell>
          <cell r="EU272">
            <v>32163.967333138553</v>
          </cell>
          <cell r="EX272">
            <v>0</v>
          </cell>
          <cell r="EY272">
            <v>0</v>
          </cell>
          <cell r="EZ272">
            <v>0</v>
          </cell>
          <cell r="FB272">
            <v>0</v>
          </cell>
          <cell r="FQ272">
            <v>0</v>
          </cell>
          <cell r="FR272">
            <v>0</v>
          </cell>
          <cell r="GH272">
            <v>736200.79</v>
          </cell>
          <cell r="GK272">
            <v>16180.499999999998</v>
          </cell>
          <cell r="GL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2">
          <cell r="CQ272">
            <v>16784.159236011532</v>
          </cell>
          <cell r="CR272">
            <v>4123.7252373012761</v>
          </cell>
          <cell r="CS272">
            <v>9720.7544166656007</v>
          </cell>
          <cell r="DI272">
            <v>12490.295276851222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2">
          <cell r="W272">
            <v>14773.724884784815</v>
          </cell>
          <cell r="X272">
            <v>3607.6276262539309</v>
          </cell>
          <cell r="Y272">
            <v>5298.3096999999998</v>
          </cell>
          <cell r="AV272">
            <v>2.5594731813052145E-8</v>
          </cell>
          <cell r="AW272">
            <v>0</v>
          </cell>
          <cell r="AX272">
            <v>14086.108424522889</v>
          </cell>
          <cell r="CT272">
            <v>142576.875</v>
          </cell>
          <cell r="ED272">
            <v>248595.61999999997</v>
          </cell>
          <cell r="EE272">
            <v>21833.890574444536</v>
          </cell>
          <cell r="EF272">
            <v>5093.2154375340406</v>
          </cell>
          <cell r="EG272">
            <v>29466.328649999996</v>
          </cell>
          <cell r="FA272">
            <v>0</v>
          </cell>
          <cell r="FB272">
            <v>5631.070162691467</v>
          </cell>
          <cell r="FE272">
            <v>0</v>
          </cell>
          <cell r="FF272">
            <v>0</v>
          </cell>
          <cell r="FH272">
            <v>0</v>
          </cell>
          <cell r="FX272">
            <v>23141.129999999997</v>
          </cell>
          <cell r="FY272">
            <v>0</v>
          </cell>
          <cell r="GO272">
            <v>844287.98999999987</v>
          </cell>
          <cell r="GP272">
            <v>0</v>
          </cell>
          <cell r="GR272">
            <v>18391.499999999996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.28515625" style="1" customWidth="1"/>
    <col min="7" max="7" width="16.140625" style="1" customWidth="1"/>
    <col min="8" max="8" width="8.1406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4324862.88</v>
      </c>
      <c r="F9" s="17">
        <f t="shared" ref="F9:G9" si="0">SUM(F10:F14)</f>
        <v>4099068.8500000006</v>
      </c>
      <c r="G9" s="17">
        <f t="shared" si="0"/>
        <v>1887412.38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1771912.54</v>
      </c>
      <c r="F10" s="18">
        <v>1643584.32</v>
      </c>
      <c r="G10" s="19">
        <v>648936.06000000006</v>
      </c>
    </row>
    <row r="11" spans="1:7" ht="14.45" customHeight="1" x14ac:dyDescent="0.25">
      <c r="A11" s="100" t="s">
        <v>10</v>
      </c>
      <c r="B11" s="101"/>
      <c r="C11" s="101"/>
      <c r="D11" s="102"/>
      <c r="E11" s="18">
        <v>969976.58</v>
      </c>
      <c r="F11" s="18">
        <v>939270.36</v>
      </c>
      <c r="G11" s="19">
        <v>549449.31999999995</v>
      </c>
    </row>
    <row r="12" spans="1:7" ht="13.9" customHeight="1" x14ac:dyDescent="0.25">
      <c r="A12" s="100" t="s">
        <v>11</v>
      </c>
      <c r="B12" s="101"/>
      <c r="C12" s="101"/>
      <c r="D12" s="102"/>
      <c r="E12" s="18">
        <v>272900.42</v>
      </c>
      <c r="F12" s="18">
        <v>258337.97</v>
      </c>
      <c r="G12" s="19">
        <v>129088.62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288397.71000000002</v>
      </c>
      <c r="F13" s="18">
        <v>271063.06</v>
      </c>
      <c r="G13" s="19">
        <v>127068.98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1021675.63</v>
      </c>
      <c r="F14" s="18">
        <v>986813.14</v>
      </c>
      <c r="G14" s="19">
        <v>432869.4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2562105</v>
      </c>
      <c r="F15" s="17">
        <f t="shared" ref="F15:G15" si="1">SUM(F16:F19)</f>
        <v>2473301.2600000002</v>
      </c>
      <c r="G15" s="17">
        <f t="shared" si="1"/>
        <v>731366.19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2272244.64</v>
      </c>
      <c r="F16" s="18">
        <v>2199105.41</v>
      </c>
      <c r="G16" s="19">
        <v>681657.8</v>
      </c>
    </row>
    <row r="17" spans="1:13" ht="15.75" x14ac:dyDescent="0.25">
      <c r="A17" s="93" t="s">
        <v>44</v>
      </c>
      <c r="B17" s="93"/>
      <c r="C17" s="93"/>
      <c r="D17" s="93"/>
      <c r="E17" s="18">
        <v>8131.5</v>
      </c>
      <c r="F17" s="18">
        <v>7639.86</v>
      </c>
      <c r="G17" s="19">
        <v>1428.32</v>
      </c>
    </row>
    <row r="18" spans="1:13" ht="15.75" x14ac:dyDescent="0.25">
      <c r="A18" s="93" t="s">
        <v>45</v>
      </c>
      <c r="B18" s="93"/>
      <c r="C18" s="93"/>
      <c r="D18" s="93"/>
      <c r="E18" s="18">
        <v>15784.92</v>
      </c>
      <c r="F18" s="18">
        <v>14931.74</v>
      </c>
      <c r="G18" s="19">
        <v>2794.1</v>
      </c>
    </row>
    <row r="19" spans="1:13" ht="15.75" x14ac:dyDescent="0.25">
      <c r="A19" s="93" t="s">
        <v>46</v>
      </c>
      <c r="B19" s="93"/>
      <c r="C19" s="93"/>
      <c r="D19" s="93"/>
      <c r="E19" s="18">
        <v>265943.94</v>
      </c>
      <c r="F19" s="18">
        <v>251624.25</v>
      </c>
      <c r="G19" s="19">
        <v>45485.97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63" t="s">
        <v>52</v>
      </c>
      <c r="B24" s="63"/>
      <c r="C24" s="63"/>
      <c r="D24" s="63"/>
      <c r="E24" s="63"/>
      <c r="F24" s="18">
        <v>388224.66335246665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116643.95923601111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нар'!W272</f>
        <v>25473.550297811722</v>
      </c>
      <c r="M27" s="33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нар'!X272</f>
        <v>5116.0348142389175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нар'!Y272</f>
        <v>2661.2934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нар'!AA272+'[1]УК ВР декабрь нар'!AB272+'[1]УК ВР декабрь нар'!AC272+'[1]УК ВР декабрь нар'!AD272+'[1]УК ВР декабрь нар'!AE272+'[1]УК ВР декабрь нар'!AF272+'[1]УК ВР декабрь нар'!AG272+'[1]УК ВР декабрь нар'!AH272+'[1]УК ВР декабрь нар'!AJ272+'[1]УК ВР декабрь нар'!AL272+'[1]УК ВР декабрь нар'!AN272+'[1]УК ВР декабрь нар'!AO272+'[1]УК ВР декабрь нар'!AP272+'[1]УК ВР декабрь нар'!AQ272+'[1]УК ВР декабрь нар'!AR272+'[1]УК ВР декабрь нар'!AT272</f>
        <v>0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нар'!AY272</f>
        <v>83393.080723960476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SUM(F34:F38)+350737.46</f>
        <v>650363.11747306539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нар'!CN272+'[1]УК ВР декабрь нар'!DU272</f>
        <v>131892.21204084269</v>
      </c>
      <c r="M34" s="33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нар'!CO272+'[1]УК ВР декабрь нар'!DV272</f>
        <v>27743.963780935803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нар'!CP272+'[1]УК ВР декабрь нар'!DW272</f>
        <v>17921.938200000001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нар'!AI272+'[1]УК ВР декабрь нар'!AJ272+'[1]УК ВР декабрь нар'!AS272+'[1]УК ВР декабрь нар'!BC272+'[1]УК ВР декабрь нар'!DB272+'[1]УК ВР декабрь нар'!EK272+'[1]УК ВР декабрь нар'!AM272</f>
        <v>10382.4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нар'!DG272+'[1]УК ВР декабрь нар'!EQ272</f>
        <v>111685.14345128683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SUM(F40:F48)+238658.01</f>
        <v>910549.54993674858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нар'!FB272+'[1]УК ВР декабрь нар'!FX272</f>
        <v>352925.37481789477</v>
      </c>
      <c r="M40" s="33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нар'!FC272+'[1]УК ВР декабрь нар'!FY272</f>
        <v>72016.47715584212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нар'!FD272+'[1]УК ВР декабрь нар'!FZ272</f>
        <v>1615.7820000000002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нар'!GG272+'[1]УК ВР декабрь нар'!FL272+'[1]УК ВР декабрь нар'!BB272+'[1]УК ВР декабрь нар'!AK272</f>
        <v>16275.925800000001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нар'!FS272+'[1]УК ВР декабрь нар'!GL272</f>
        <v>229057.98016301158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4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1677556.6266458251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334434.45999999996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179567.74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154866.72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2011991.0866458251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2272244.64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2199105.41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648478.21670664172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'Кузнецкая 26'!A2:G2</f>
        <v>перед собственниками дома по адресу: ул. Кузнецкая 26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26'!G6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26'!G8</f>
        <v>задолженность с нарастающим итогом с - 01.03.2010г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4669032.1500000004</v>
      </c>
      <c r="F9" s="17">
        <f t="shared" ref="F9:G9" si="0">SUM(F10:F15)</f>
        <v>4598125.4800000004</v>
      </c>
      <c r="G9" s="17">
        <f t="shared" si="0"/>
        <v>1958319.0500000003</v>
      </c>
    </row>
    <row r="10" spans="1:7" ht="15.75" x14ac:dyDescent="0.25">
      <c r="A10" s="100" t="s">
        <v>9</v>
      </c>
      <c r="B10" s="101"/>
      <c r="C10" s="101"/>
      <c r="D10" s="102"/>
      <c r="E10" s="18">
        <v>1639112.68</v>
      </c>
      <c r="F10" s="18">
        <v>1645865.09</v>
      </c>
      <c r="G10" s="19">
        <v>642183.65</v>
      </c>
    </row>
    <row r="11" spans="1:7" ht="15.75" x14ac:dyDescent="0.25">
      <c r="A11" s="100" t="s">
        <v>10</v>
      </c>
      <c r="B11" s="101"/>
      <c r="C11" s="101"/>
      <c r="D11" s="102"/>
      <c r="E11" s="18">
        <v>976955.94</v>
      </c>
      <c r="F11" s="18">
        <v>982127.64</v>
      </c>
      <c r="G11" s="19">
        <v>544277.62</v>
      </c>
    </row>
    <row r="12" spans="1:7" ht="15.75" x14ac:dyDescent="0.25">
      <c r="A12" s="100" t="s">
        <v>11</v>
      </c>
      <c r="B12" s="101"/>
      <c r="C12" s="101"/>
      <c r="D12" s="102"/>
      <c r="E12" s="18">
        <v>272151.63</v>
      </c>
      <c r="F12" s="18">
        <v>266910.51</v>
      </c>
      <c r="G12" s="19">
        <v>134329.74</v>
      </c>
    </row>
    <row r="13" spans="1:7" ht="15.75" x14ac:dyDescent="0.25">
      <c r="A13" s="100" t="s">
        <v>12</v>
      </c>
      <c r="B13" s="101"/>
      <c r="C13" s="101"/>
      <c r="D13" s="102"/>
      <c r="E13" s="18">
        <v>285619.14</v>
      </c>
      <c r="F13" s="18">
        <v>281177.51</v>
      </c>
      <c r="G13" s="19">
        <v>131510.60999999999</v>
      </c>
    </row>
    <row r="14" spans="1:7" ht="15.75" x14ac:dyDescent="0.25">
      <c r="A14" s="93" t="s">
        <v>13</v>
      </c>
      <c r="B14" s="93"/>
      <c r="C14" s="93"/>
      <c r="D14" s="93"/>
      <c r="E14" s="18">
        <v>1040678.05</v>
      </c>
      <c r="F14" s="18">
        <v>1030933.12</v>
      </c>
      <c r="G14" s="19">
        <v>442614.33</v>
      </c>
    </row>
    <row r="15" spans="1:7" ht="15.75" x14ac:dyDescent="0.25">
      <c r="A15" s="100" t="s">
        <v>68</v>
      </c>
      <c r="B15" s="101"/>
      <c r="C15" s="101"/>
      <c r="D15" s="102"/>
      <c r="E15" s="18">
        <v>454514.71</v>
      </c>
      <c r="F15" s="18">
        <v>391111.61</v>
      </c>
      <c r="G15" s="19">
        <v>63403.1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2411536.3200000003</v>
      </c>
      <c r="F16" s="17">
        <f>SUM(F17:F20)</f>
        <v>2410978.7600000002</v>
      </c>
      <c r="G16" s="17">
        <f>SUM(G17:G20)</f>
        <v>734157.81</v>
      </c>
    </row>
    <row r="17" spans="1:12" ht="15.75" x14ac:dyDescent="0.25">
      <c r="A17" s="115" t="s">
        <v>43</v>
      </c>
      <c r="B17" s="116"/>
      <c r="C17" s="116"/>
      <c r="D17" s="117"/>
      <c r="E17" s="18">
        <v>2109233.16</v>
      </c>
      <c r="F17" s="18">
        <v>2118708.4900000002</v>
      </c>
      <c r="G17" s="19">
        <v>674416.53</v>
      </c>
    </row>
    <row r="18" spans="1:12" ht="15.75" x14ac:dyDescent="0.25">
      <c r="A18" s="93" t="s">
        <v>55</v>
      </c>
      <c r="B18" s="93"/>
      <c r="C18" s="93"/>
      <c r="D18" s="93"/>
      <c r="E18" s="18">
        <v>8610.6</v>
      </c>
      <c r="F18" s="18">
        <v>8347.7999999999993</v>
      </c>
      <c r="G18" s="19">
        <v>1691.12</v>
      </c>
    </row>
    <row r="19" spans="1:12" ht="15.75" x14ac:dyDescent="0.25">
      <c r="A19" s="93" t="s">
        <v>56</v>
      </c>
      <c r="B19" s="93"/>
      <c r="C19" s="93"/>
      <c r="D19" s="93"/>
      <c r="E19" s="18">
        <v>16262.88</v>
      </c>
      <c r="F19" s="18">
        <v>15786.49</v>
      </c>
      <c r="G19" s="19">
        <v>3270.49</v>
      </c>
    </row>
    <row r="20" spans="1:12" ht="15.75" x14ac:dyDescent="0.25">
      <c r="A20" s="93" t="s">
        <v>57</v>
      </c>
      <c r="B20" s="93"/>
      <c r="C20" s="93"/>
      <c r="D20" s="93"/>
      <c r="E20" s="18">
        <v>277429.68</v>
      </c>
      <c r="F20" s="18">
        <v>268135.98</v>
      </c>
      <c r="G20" s="19">
        <v>54779.67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'Кузнецкая 26'!F58</f>
        <v>648478.21670664172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396922.04252669425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нар'!W272</f>
        <v>44586.003418364344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нар'!X272</f>
        <v>13722.023161944298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нар'!Y272</f>
        <v>145778.60889999999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нар'!AV272+'[2]УК ВР декабрь нар'!BN272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нар'!AY272</f>
        <v>192835.40704638563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SUM(F35:F39)+368281.09</f>
        <v>634724.21586635429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нар'!CN272+'[2]УК ВР декабрь нар'!DU272</f>
        <v>109123.40312538524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нар'!CO272+'[2]УК ВР декабрь нар'!DV272</f>
        <v>33636.390041034196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нар'!CP272+'[2]УК ВР декабрь нар'!DW272</f>
        <v>7319.5611000000008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нар'!BM272+'[2]УК ВР декабрь нар'!DB272+'[2]УК ВР декабрь нар'!EL272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нар'!DG272+'[2]УК ВР декабрь нар'!EQ272</f>
        <v>116363.77159993476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677023.56833523267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нар'!FB272+'[2]УК ВР декабрь нар'!FX272</f>
        <v>360419.90930787288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нар'!FC272+'[2]УК ВР декабрь нар'!FY272</f>
        <v>109619.22159906224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нар'!FD272+'[2]УК ВР декабрь нар'!FZ272</f>
        <v>943.16339999999991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нар'!GG272+'[2]УК ВР декабрь нар'!FL272+'[2]УК ВР декабрь нар'!BB272+'[2]УК ВР декабрь нар'!AK272</f>
        <v>13418.589599999999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нар'!FS272+'[2]УК ВР декабрь нар'!GL272</f>
        <v>192622.68442829759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1708669.8267282811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359835.24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182908.38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176926.86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2068505.0667282811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2109233.16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2118708.4900000002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689206.30997836101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'Кузнецкая 26'!A2:G2</f>
        <v>перед собственниками дома по адресу: ул. Кузнецкая 26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26'!G6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26'!G8</f>
        <v>задолженность с нарастающим итогом с - 01.03.2010г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2189725.0499999998</v>
      </c>
      <c r="F9" s="17">
        <f t="shared" ref="F9:G9" si="0">SUM(F10:F15)</f>
        <v>2724688.14</v>
      </c>
      <c r="G9" s="17">
        <f t="shared" si="0"/>
        <v>1423355.96</v>
      </c>
    </row>
    <row r="10" spans="1:7" ht="15.75" x14ac:dyDescent="0.25">
      <c r="A10" s="100" t="s">
        <v>9</v>
      </c>
      <c r="B10" s="101"/>
      <c r="C10" s="101"/>
      <c r="D10" s="102"/>
      <c r="E10" s="18">
        <v>1131040.76</v>
      </c>
      <c r="F10" s="18">
        <v>1414908.85</v>
      </c>
      <c r="G10" s="19">
        <v>358315.56</v>
      </c>
    </row>
    <row r="11" spans="1:7" ht="15.75" x14ac:dyDescent="0.25">
      <c r="A11" s="100" t="s">
        <v>10</v>
      </c>
      <c r="B11" s="101"/>
      <c r="C11" s="101"/>
      <c r="D11" s="102"/>
      <c r="E11" s="18">
        <v>332447.15999999997</v>
      </c>
      <c r="F11" s="18">
        <v>406379.21</v>
      </c>
      <c r="G11" s="19">
        <v>470345.57</v>
      </c>
    </row>
    <row r="12" spans="1:7" ht="15.75" x14ac:dyDescent="0.25">
      <c r="A12" s="100" t="s">
        <v>11</v>
      </c>
      <c r="B12" s="101"/>
      <c r="C12" s="101"/>
      <c r="D12" s="102"/>
      <c r="E12" s="18">
        <v>253293.32</v>
      </c>
      <c r="F12" s="18">
        <v>258968.87</v>
      </c>
      <c r="G12" s="19">
        <v>128654.19</v>
      </c>
    </row>
    <row r="13" spans="1:7" ht="15.75" x14ac:dyDescent="0.25">
      <c r="A13" s="100" t="s">
        <v>12</v>
      </c>
      <c r="B13" s="101"/>
      <c r="C13" s="101"/>
      <c r="D13" s="102"/>
      <c r="E13" s="18">
        <v>266167.02</v>
      </c>
      <c r="F13" s="18">
        <v>273166.68</v>
      </c>
      <c r="G13" s="19">
        <v>124510.95</v>
      </c>
    </row>
    <row r="14" spans="1:7" ht="15.75" x14ac:dyDescent="0.25">
      <c r="A14" s="93" t="s">
        <v>13</v>
      </c>
      <c r="B14" s="93"/>
      <c r="C14" s="93"/>
      <c r="D14" s="93"/>
      <c r="E14" s="18">
        <v>172612.25</v>
      </c>
      <c r="F14" s="18">
        <v>294812.15000000002</v>
      </c>
      <c r="G14" s="19">
        <v>320414.43</v>
      </c>
    </row>
    <row r="15" spans="1:7" ht="15.75" x14ac:dyDescent="0.25">
      <c r="A15" s="100" t="s">
        <v>68</v>
      </c>
      <c r="B15" s="101"/>
      <c r="C15" s="101"/>
      <c r="D15" s="102"/>
      <c r="E15" s="18">
        <v>34164.54</v>
      </c>
      <c r="F15" s="18">
        <v>76452.38</v>
      </c>
      <c r="G15" s="19">
        <v>21115.26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2423403.23</v>
      </c>
      <c r="F16" s="17">
        <f>SUM(F17:F20)</f>
        <v>2417260.9699999997</v>
      </c>
      <c r="G16" s="17">
        <f>SUM(G17:G20)</f>
        <v>739636.89</v>
      </c>
    </row>
    <row r="17" spans="1:12" ht="25.5" customHeight="1" x14ac:dyDescent="0.25">
      <c r="A17" s="115" t="s">
        <v>43</v>
      </c>
      <c r="B17" s="116"/>
      <c r="C17" s="116"/>
      <c r="D17" s="117"/>
      <c r="E17" s="18">
        <v>2110098.65</v>
      </c>
      <c r="F17" s="18">
        <v>2116451.44</v>
      </c>
      <c r="G17" s="19">
        <v>667400.56000000006</v>
      </c>
    </row>
    <row r="18" spans="1:12" ht="15.75" x14ac:dyDescent="0.25">
      <c r="A18" s="93" t="s">
        <v>55</v>
      </c>
      <c r="B18" s="93"/>
      <c r="C18" s="93"/>
      <c r="D18" s="93"/>
      <c r="E18" s="18">
        <v>9088.56</v>
      </c>
      <c r="F18" s="18">
        <v>8682.15</v>
      </c>
      <c r="G18" s="19">
        <v>2097.5300000000002</v>
      </c>
    </row>
    <row r="19" spans="1:12" ht="15.75" x14ac:dyDescent="0.25">
      <c r="A19" s="93" t="s">
        <v>56</v>
      </c>
      <c r="B19" s="93"/>
      <c r="C19" s="93"/>
      <c r="D19" s="93"/>
      <c r="E19" s="18">
        <v>16741.080000000002</v>
      </c>
      <c r="F19" s="18">
        <v>16097.48</v>
      </c>
      <c r="G19" s="19">
        <v>3914.09</v>
      </c>
    </row>
    <row r="20" spans="1:12" ht="15.75" x14ac:dyDescent="0.25">
      <c r="A20" s="93" t="s">
        <v>57</v>
      </c>
      <c r="B20" s="93"/>
      <c r="C20" s="93"/>
      <c r="D20" s="93"/>
      <c r="E20" s="18">
        <v>287474.94</v>
      </c>
      <c r="F20" s="18">
        <v>276029.90000000002</v>
      </c>
      <c r="G20" s="19">
        <v>66224.710000000006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'Кузнецкая 26(2019)'!F59</f>
        <v>689206.30997836101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100447.95940025782</v>
      </c>
    </row>
    <row r="27" spans="1:12" ht="69.599999999999994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нар'!W272</f>
        <v>16019.308836928662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нар'!X272</f>
        <v>4288.9411867510935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нар'!Y272</f>
        <v>3810.1759999999999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нар'!AA272+'[3]УК ВР декабрь нар'!AB272+'[3]УК ВР декабрь нар'!AC272+'[3]УК ВР декабрь нар'!AD272+'[3]УК ВР декабрь нар'!AE272+'[3]УК ВР декабрь нар'!AF272+'[3]УК ВР декабрь нар'!AG272+'[3]УК ВР декабрь нар'!AH272+'[3]УК ВР декабрь нар'!AJ272+'[3]УК ВР декабрь нар'!AL272+'[3]УК ВР декабрь нар'!AN272+'[3]УК ВР декабрь нар'!AO272+'[3]УК ВР декабрь нар'!AP272+'[3]УК ВР декабрь нар'!AQ272+'[3]УК ВР декабрь нар'!AR272+'[3]УК ВР декабрь нар'!AT272</f>
        <v>5180.9618000000009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нар'!AY272</f>
        <v>71148.571576578062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SUM(F35:F39)+354148.5</f>
        <v>612935.00239450671</v>
      </c>
    </row>
    <row r="34" spans="1:12" ht="93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нар'!CN272+'[3]УК ВР декабрь нар'!DU272</f>
        <v>113400.24891904416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нар'!CO272+'[3]УК ВР декабрь нар'!DV272</f>
        <v>26958.579883468446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нар'!CP272+'[3]УК ВР декабрь нар'!DW272</f>
        <v>15018.2343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нар'!AI272+'[3]УК ВР декабрь нар'!AJ272+'[3]УК ВР декабрь нар'!AS272+'[3]УК ВР декабрь нар'!BC272+'[3]УК ВР декабрь нар'!BM272+'[3]УК ВР декабрь нар'!DB272+'[3]УК ВР декабрь нар'!EK272+'[3]УК ВР декабрь нар'!AM272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нар'!DF272+'[3]УК ВР декабрь нар'!EP272</f>
        <v>103409.43929199412</v>
      </c>
    </row>
    <row r="40" spans="1:12" ht="64.150000000000006" customHeight="1" x14ac:dyDescent="0.25">
      <c r="A40" s="65" t="s">
        <v>74</v>
      </c>
      <c r="B40" s="80"/>
      <c r="C40" s="80"/>
      <c r="D40" s="80"/>
      <c r="E40" s="81"/>
      <c r="F40" s="27">
        <f>SUM(F41:F49)</f>
        <v>577757.5885404601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нар'!FB272+'[3]УК ВР декабрь нар'!FX272</f>
        <v>309162.6398315822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нар'!FC272+'[3]УК ВР декабрь нар'!FY272</f>
        <v>83107.43815753542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нар'!FD272+'[3]УК ВР декабрь нар'!FZ272</f>
        <v>1921.8534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нар'!GG272+'[3]УК ВР декабрь нар'!FL272+'[3]УК ВР декабрь нар'!FE272+'[3]УК ВР декабрь нар'!BB272+'[3]УК ВР декабрь нар'!AK272</f>
        <v>17610.901799999996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нар'!FS272+'[3]УК ВР декабрь нар'!GL272</f>
        <v>165954.75535134249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1291140.5503352247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292004.8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124828.86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167175.94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1583145.3503352248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2110098.65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2116451.44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1216159.6096431359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'Кузнецкая 26'!A2:G2</f>
        <v>перед собственниками дома по адресу: ул. Кузнецкая 26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'Кузнецкая 26'!G6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26'!G8</f>
        <v>задолженность с нарастающим итогом с - 01.03.2010г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-31470.629999999997</v>
      </c>
      <c r="F9" s="17">
        <f t="shared" ref="F9:G9" si="0">SUM(F10:F15)</f>
        <v>60559.540000000008</v>
      </c>
      <c r="G9" s="17">
        <f t="shared" si="0"/>
        <v>1331325.7899999998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36307.64</v>
      </c>
      <c r="G10" s="19">
        <v>322007.92</v>
      </c>
    </row>
    <row r="11" spans="1:7" ht="15.75" x14ac:dyDescent="0.25">
      <c r="A11" s="100" t="s">
        <v>10</v>
      </c>
      <c r="B11" s="101"/>
      <c r="C11" s="101"/>
      <c r="D11" s="102"/>
      <c r="E11" s="18">
        <v>-15904.97</v>
      </c>
      <c r="F11" s="18">
        <v>-508.64</v>
      </c>
      <c r="G11" s="19">
        <v>454949.24</v>
      </c>
    </row>
    <row r="12" spans="1:7" ht="15.75" x14ac:dyDescent="0.25">
      <c r="A12" s="100" t="s">
        <v>11</v>
      </c>
      <c r="B12" s="101"/>
      <c r="C12" s="101"/>
      <c r="D12" s="102"/>
      <c r="E12" s="18">
        <v>-5950.21</v>
      </c>
      <c r="F12" s="18">
        <v>2788.98</v>
      </c>
      <c r="G12" s="19">
        <v>119915</v>
      </c>
    </row>
    <row r="13" spans="1:7" ht="15.75" x14ac:dyDescent="0.25">
      <c r="A13" s="100" t="s">
        <v>12</v>
      </c>
      <c r="B13" s="101"/>
      <c r="C13" s="101"/>
      <c r="D13" s="102"/>
      <c r="E13" s="18">
        <v>-7692.19</v>
      </c>
      <c r="F13" s="18">
        <v>2110.2600000000002</v>
      </c>
      <c r="G13" s="19">
        <v>114708.5</v>
      </c>
    </row>
    <row r="14" spans="1:7" ht="15.75" x14ac:dyDescent="0.25">
      <c r="A14" s="93" t="s">
        <v>13</v>
      </c>
      <c r="B14" s="93"/>
      <c r="C14" s="93"/>
      <c r="D14" s="93"/>
      <c r="E14" s="18">
        <v>-1923.26</v>
      </c>
      <c r="F14" s="18">
        <v>17328.82</v>
      </c>
      <c r="G14" s="19">
        <v>301162.34999999998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2532.48</v>
      </c>
      <c r="G15" s="19">
        <v>18582.78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2437297.27</v>
      </c>
      <c r="F16" s="17">
        <f t="shared" ref="F16:G16" si="1">SUM(F17:F20)</f>
        <v>2423844.2300000009</v>
      </c>
      <c r="G16" s="17">
        <f t="shared" si="1"/>
        <v>753753.1100000001</v>
      </c>
    </row>
    <row r="17" spans="1:12" ht="40.9" customHeight="1" x14ac:dyDescent="0.25">
      <c r="A17" s="118" t="s">
        <v>78</v>
      </c>
      <c r="B17" s="119"/>
      <c r="C17" s="119"/>
      <c r="D17" s="120"/>
      <c r="E17" s="18">
        <v>2111794.7400000002</v>
      </c>
      <c r="F17" s="18">
        <v>2102390.370000001</v>
      </c>
      <c r="G17" s="19">
        <v>677468.1100000001</v>
      </c>
    </row>
    <row r="18" spans="1:12" ht="15.75" x14ac:dyDescent="0.25">
      <c r="A18" s="93" t="s">
        <v>55</v>
      </c>
      <c r="B18" s="93"/>
      <c r="C18" s="93"/>
      <c r="D18" s="93"/>
      <c r="E18" s="18">
        <v>4748.05</v>
      </c>
      <c r="F18" s="18">
        <v>5376.19</v>
      </c>
      <c r="G18" s="19">
        <v>1469.39</v>
      </c>
    </row>
    <row r="19" spans="1:12" ht="15.75" x14ac:dyDescent="0.25">
      <c r="A19" s="93" t="s">
        <v>56</v>
      </c>
      <c r="B19" s="93"/>
      <c r="C19" s="93"/>
      <c r="D19" s="93"/>
      <c r="E19" s="18">
        <v>17097.93</v>
      </c>
      <c r="F19" s="18">
        <v>16806.98</v>
      </c>
      <c r="G19" s="19">
        <v>4205.04</v>
      </c>
    </row>
    <row r="20" spans="1:12" ht="15.75" x14ac:dyDescent="0.25">
      <c r="A20" s="93" t="s">
        <v>57</v>
      </c>
      <c r="B20" s="93"/>
      <c r="C20" s="93"/>
      <c r="D20" s="93"/>
      <c r="E20" s="18">
        <v>303656.55</v>
      </c>
      <c r="F20" s="18">
        <v>299270.69</v>
      </c>
      <c r="G20" s="19">
        <v>70610.570000000007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'Кузнецкая 26(2020)'!F59</f>
        <v>1216159.6096431359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86822.316279951541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нар'!W272</f>
        <v>14132.930516589015</v>
      </c>
      <c r="L28" s="33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нар'!X272</f>
        <v>3322.7032456620736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нар'!Y272+'[4]УК ВР декабрь нар'!DX272</f>
        <v>3032.7937999999999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нар'!AV272+'[4]УК ВР декабрь нар'!BM272+'[4]УК ВР декабрь нар'!BN272+'[4]УК ВР декабрь нар'!BO272+'[4]УК ВР декабрь нар'!BP272+'[4]УК ВР декабрь нар'!EG272+'[4]УК ВР декабрь нар'!EH272+'[4]УК ВР декабрь нар'!EI272+'[4]УК ВР декабрь нар'!EJ272</f>
        <v>10382.4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нар'!AY272</f>
        <v>55951.488717700464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SUM(F35:F39)+411393.5</f>
        <v>710628.18181817373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нар'!CN272+'[4]УК ВР декабрь нар'!DU272</f>
        <v>151582.05007645636</v>
      </c>
      <c r="L35" s="33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нар'!CO272+'[4]УК ВР декабрь нар'!DV272</f>
        <v>33436.518740067986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нар'!CP272+'[4]УК ВР декабрь нар'!DL272+'[4]УК ВР декабрь нар'!DP272+'[4]УК ВР декабрь нар'!DT272</f>
        <v>28009.238799999999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нар'!DB272+'[4]УК ВР декабрь нар'!DY272+'[4]УК ВР декабрь нар'!DZ272+'[4]УК ВР декабрь нар'!EA272+'[4]УК ВР декабрь нар'!EB272+'[4]УК ВР декабрь нар'!EC272+'[4]УК ВР декабрь нар'!ED272+'[4]УК ВР декабрь нар'!EE272+'[4]УК ВР декабрь нар'!EF272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нар'!DG272+'[4]УК ВР декабрь нар'!EP272</f>
        <v>86206.874201649363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753547.97545000003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нар'!$EU272+'[4]УК ВР декабрь нар'!FV272+'[4]УК ВР декабрь нар'!EY272</f>
        <v>736200.79</v>
      </c>
      <c r="L41" s="33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нар'!EW272+'[4]УК ВР декабрь нар'!FA272+'[4]УК ВР декабрь нар'!FZ272</f>
        <v>3509.0530499999995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нар'!FL272+'[4]УК ВР декабрь нар'!GG272</f>
        <v>13838.1324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нар'!FS272+'[4]УК ВР декабрь нар'!GL272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1550998.4735481252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241577.45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65984.98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175592.47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1792575.9235481252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2111794.7400000002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2102390.370000001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1535378.4260950112</v>
      </c>
      <c r="H59" s="29"/>
      <c r="K59" s="20"/>
    </row>
    <row r="61" spans="1:15" ht="28.15" customHeight="1" x14ac:dyDescent="0.2">
      <c r="A61" s="121" t="s">
        <v>79</v>
      </c>
      <c r="B61" s="121"/>
      <c r="C61" s="121"/>
      <c r="D61" s="121"/>
      <c r="E61" s="121"/>
      <c r="F61" s="43">
        <f>F59-G17</f>
        <v>857910.31609501108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25" sqref="F2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80</v>
      </c>
      <c r="B1" s="140"/>
      <c r="C1" s="140"/>
      <c r="D1" s="140"/>
      <c r="E1" s="140"/>
      <c r="F1" s="140"/>
      <c r="G1" s="97"/>
      <c r="I1" s="45"/>
    </row>
    <row r="2" spans="1:9" ht="22.5" customHeight="1" x14ac:dyDescent="0.2">
      <c r="A2" s="140" t="str">
        <f>'Кузнецкая 26(2021)'!A2:G2</f>
        <v>перед собственниками дома по адресу: ул. Кузнецкая 26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-30785.03</v>
      </c>
      <c r="F10" s="56">
        <f>SUM(F11:F16)</f>
        <v>60243.54</v>
      </c>
      <c r="G10" s="56">
        <f>SUM(G11:G16)</f>
        <v>826237.07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24513.31</v>
      </c>
      <c r="G11" s="19">
        <v>209472.03</v>
      </c>
    </row>
    <row r="12" spans="1:9" ht="15.75" x14ac:dyDescent="0.25">
      <c r="A12" s="123" t="s">
        <v>10</v>
      </c>
      <c r="B12" s="124"/>
      <c r="C12" s="124"/>
      <c r="D12" s="125"/>
      <c r="E12" s="19">
        <v>-9644.17</v>
      </c>
      <c r="F12" s="19">
        <v>12325.94</v>
      </c>
      <c r="G12" s="19">
        <v>277220.17</v>
      </c>
    </row>
    <row r="13" spans="1:9" ht="15.75" x14ac:dyDescent="0.25">
      <c r="A13" s="123" t="s">
        <v>11</v>
      </c>
      <c r="B13" s="124"/>
      <c r="C13" s="124"/>
      <c r="D13" s="125"/>
      <c r="E13" s="19">
        <v>-4623.08</v>
      </c>
      <c r="F13" s="19">
        <v>7009.2</v>
      </c>
      <c r="G13" s="19">
        <v>84709.66</v>
      </c>
    </row>
    <row r="14" spans="1:9" ht="15.75" x14ac:dyDescent="0.25">
      <c r="A14" s="123" t="s">
        <v>12</v>
      </c>
      <c r="B14" s="124"/>
      <c r="C14" s="124"/>
      <c r="D14" s="125"/>
      <c r="E14" s="19">
        <v>-3891.09</v>
      </c>
      <c r="F14" s="19">
        <v>5497.41</v>
      </c>
      <c r="G14" s="19">
        <v>81068.990000000005</v>
      </c>
    </row>
    <row r="15" spans="1:9" ht="15.75" x14ac:dyDescent="0.25">
      <c r="A15" s="127" t="s">
        <v>13</v>
      </c>
      <c r="B15" s="127"/>
      <c r="C15" s="127"/>
      <c r="D15" s="127"/>
      <c r="E15" s="19">
        <v>-13632.01</v>
      </c>
      <c r="F15" s="19">
        <v>8517.31</v>
      </c>
      <c r="G15" s="19">
        <v>165433.63</v>
      </c>
    </row>
    <row r="16" spans="1:9" ht="15.75" x14ac:dyDescent="0.25">
      <c r="A16" s="123" t="s">
        <v>82</v>
      </c>
      <c r="B16" s="124"/>
      <c r="C16" s="124"/>
      <c r="D16" s="125"/>
      <c r="E16" s="19">
        <v>1005.32</v>
      </c>
      <c r="F16" s="19">
        <v>2380.37</v>
      </c>
      <c r="G16" s="19">
        <v>8332.59</v>
      </c>
    </row>
    <row r="17" spans="1:10" ht="63.75" customHeight="1" x14ac:dyDescent="0.25">
      <c r="A17" s="134" t="s">
        <v>83</v>
      </c>
      <c r="B17" s="135"/>
      <c r="C17" s="135"/>
      <c r="D17" s="136"/>
      <c r="E17" s="19">
        <v>2200545.16</v>
      </c>
      <c r="F17" s="19">
        <v>2123498.7000000002</v>
      </c>
      <c r="G17" s="19">
        <v>627348</v>
      </c>
    </row>
    <row r="18" spans="1:10" ht="15.75" hidden="1" x14ac:dyDescent="0.25">
      <c r="A18" s="127" t="s">
        <v>84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85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86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343415.94</v>
      </c>
      <c r="F21" s="57">
        <f t="shared" ref="F21:G21" si="0">SUM(F22:F25)</f>
        <v>329736.92000000004</v>
      </c>
      <c r="G21" s="57">
        <f t="shared" si="0"/>
        <v>82184.47</v>
      </c>
    </row>
    <row r="22" spans="1:10" ht="15.75" x14ac:dyDescent="0.25">
      <c r="A22" s="123" t="s">
        <v>55</v>
      </c>
      <c r="B22" s="124"/>
      <c r="C22" s="124"/>
      <c r="D22" s="125"/>
      <c r="E22" s="19">
        <v>3273.96</v>
      </c>
      <c r="F22" s="19">
        <v>3335.84</v>
      </c>
      <c r="G22" s="19">
        <v>1186.94</v>
      </c>
    </row>
    <row r="23" spans="1:10" ht="15.75" x14ac:dyDescent="0.25">
      <c r="A23" s="123" t="s">
        <v>56</v>
      </c>
      <c r="B23" s="124"/>
      <c r="C23" s="124"/>
      <c r="D23" s="125"/>
      <c r="E23" s="19">
        <v>17698.39</v>
      </c>
      <c r="F23" s="19">
        <v>17107.25</v>
      </c>
      <c r="G23" s="19">
        <v>4361.51</v>
      </c>
    </row>
    <row r="24" spans="1:10" ht="15.75" x14ac:dyDescent="0.25">
      <c r="A24" s="123" t="s">
        <v>57</v>
      </c>
      <c r="B24" s="124"/>
      <c r="C24" s="124"/>
      <c r="D24" s="125"/>
      <c r="E24" s="19">
        <v>320981.82</v>
      </c>
      <c r="F24" s="19">
        <v>309278.33</v>
      </c>
      <c r="G24" s="19">
        <v>75189.75</v>
      </c>
    </row>
    <row r="25" spans="1:10" ht="15.75" x14ac:dyDescent="0.25">
      <c r="A25" s="123" t="s">
        <v>88</v>
      </c>
      <c r="B25" s="124"/>
      <c r="C25" s="124"/>
      <c r="D25" s="125"/>
      <c r="E25" s="19">
        <v>1461.77</v>
      </c>
      <c r="F25" s="19">
        <v>15.5</v>
      </c>
      <c r="G25" s="19">
        <v>1446.27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89</v>
      </c>
      <c r="B30" s="63"/>
      <c r="C30" s="63"/>
      <c r="D30" s="63"/>
      <c r="E30" s="63"/>
      <c r="F30" s="39">
        <f>'Кузнецкая 26(2021)'!F59</f>
        <v>1535378.4260950112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43331.451390257411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нар'!W272+'[6]УК ВР декабрь нар'!EX272</f>
        <v>17042.364117232108</v>
      </c>
      <c r="G33" s="1"/>
      <c r="H33" s="1"/>
      <c r="L33" s="33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нар'!X272+'[6]УК ВР декабрь нар'!EY272</f>
        <v>3602.919105840153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нар'!Y272+'[6]УК ВР декабрь нар'!EZ272+'[6]УК ВР декабрь нар'!FB272+'[6]УК ВР декабрь нар'!AW272</f>
        <v>1730.7914000000001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нар'!AV272+'[6]УК ВР декабрь нар'!FQ272</f>
        <v>2.3579770572620953E-8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нар'!AY272+'[6]УК ВР декабрь нар'!FR272</f>
        <v>20955.376767161571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SUM(F40:F44)+235664.08</f>
        <v>623656.27934087883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нар'!CQ272+'[6]УК ВР декабрь нар'!DX272</f>
        <v>186977.87438189227</v>
      </c>
      <c r="G40" s="1"/>
      <c r="H40" s="1"/>
      <c r="L40" s="33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нар'!CR272+'[6]УК ВР декабрь нар'!DY272</f>
        <v>43343.544806258593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нар'!DZ272+'[6]УК ВР декабрь нар'!EA272+'[6]УК ВР декабрь нар'!CS272</f>
        <v>77055.752464068268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нар'!DE272+'[6]УК ВР декабрь нар'!ET272</f>
        <v>401.99999999999994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нар'!DI272+'[6]УК ВР декабрь нар'!EU272</f>
        <v>80213.027688659684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752381.29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нар'!GH272</f>
        <v>736200.79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нар'!GK272+'[6]УК ВР декабрь нар'!GL272+'[6]УК ВР декабрь нар'!GN272+'[6]УК ВР декабрь нар'!GO272+'[6]УК ВР декабрь нар'!GP272+'[6]УК ВР декабрь нар'!GQ272+'[6]УК ВР декабрь нар'!GR272+'[6]УК ВР декабрь нар'!GS272+'[6]УК ВР декабрь нар'!GT272+'[6]УК ВР декабрь нар'!GU272+'[6]УК ВР декабрь нар'!GV272</f>
        <v>16180.499999999998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1419369.0207311362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239405.95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70326.66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169079.29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1658774.9707311362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2200545.16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2123498.7000000002</v>
      </c>
      <c r="G63" s="1"/>
      <c r="H63" s="29"/>
    </row>
    <row r="64" spans="1:15" ht="15.75" x14ac:dyDescent="0.25">
      <c r="A64" s="64" t="s">
        <v>90</v>
      </c>
      <c r="B64" s="64"/>
      <c r="C64" s="64"/>
      <c r="D64" s="64"/>
      <c r="E64" s="64"/>
      <c r="F64" s="27">
        <f>F30+F62-F61</f>
        <v>2077148.6153638752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91</v>
      </c>
      <c r="B68" s="122"/>
      <c r="C68" s="122"/>
      <c r="D68" s="122"/>
      <c r="E68" s="122"/>
      <c r="F68" s="52">
        <f>F64-G17</f>
        <v>1449800.6153638752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N45" sqref="N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855468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92</v>
      </c>
      <c r="B1" s="140"/>
      <c r="C1" s="140"/>
      <c r="D1" s="140"/>
      <c r="E1" s="140"/>
      <c r="F1" s="140"/>
      <c r="G1" s="97"/>
      <c r="I1" s="45"/>
    </row>
    <row r="2" spans="1:9" ht="22.5" customHeight="1" x14ac:dyDescent="0.2">
      <c r="A2" s="140" t="str">
        <f>'Кузнецкая 26(2022)'!A2:G2</f>
        <v>перед собственниками дома по адресу: ул. Кузнецкая 26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98</v>
      </c>
    </row>
    <row r="10" spans="1:9" ht="15.75" x14ac:dyDescent="0.25">
      <c r="A10" s="131" t="s">
        <v>8</v>
      </c>
      <c r="B10" s="132"/>
      <c r="C10" s="132"/>
      <c r="D10" s="133"/>
      <c r="E10" s="143">
        <f>SUM(E11:E16)</f>
        <v>-7610.08</v>
      </c>
      <c r="F10" s="143">
        <f>SUM(F11:F16)</f>
        <v>-2524.8700000000022</v>
      </c>
      <c r="G10" s="143">
        <f>SUM(G11:G16)</f>
        <v>821151.8600000001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8725.99</v>
      </c>
      <c r="G11" s="19">
        <v>200746.04</v>
      </c>
    </row>
    <row r="12" spans="1:9" ht="15.75" x14ac:dyDescent="0.25">
      <c r="A12" s="123" t="s">
        <v>10</v>
      </c>
      <c r="B12" s="124"/>
      <c r="C12" s="124"/>
      <c r="D12" s="125"/>
      <c r="E12" s="19">
        <v>-1480.2</v>
      </c>
      <c r="F12" s="19">
        <v>5624.02</v>
      </c>
      <c r="G12" s="19">
        <v>270115.95</v>
      </c>
    </row>
    <row r="13" spans="1:9" ht="15.75" x14ac:dyDescent="0.25">
      <c r="A13" s="123" t="s">
        <v>11</v>
      </c>
      <c r="B13" s="124"/>
      <c r="C13" s="124"/>
      <c r="D13" s="125"/>
      <c r="E13" s="19">
        <v>-167.7</v>
      </c>
      <c r="F13" s="19">
        <v>354.44</v>
      </c>
      <c r="G13" s="19">
        <v>84187.520000000004</v>
      </c>
    </row>
    <row r="14" spans="1:9" ht="15.75" x14ac:dyDescent="0.25">
      <c r="A14" s="123" t="s">
        <v>12</v>
      </c>
      <c r="B14" s="124"/>
      <c r="C14" s="124"/>
      <c r="D14" s="125"/>
      <c r="E14" s="19">
        <v>-14.74</v>
      </c>
      <c r="F14" s="19">
        <v>2434.08</v>
      </c>
      <c r="G14" s="19">
        <v>78620.17</v>
      </c>
    </row>
    <row r="15" spans="1:9" ht="15.75" x14ac:dyDescent="0.25">
      <c r="A15" s="127" t="s">
        <v>93</v>
      </c>
      <c r="B15" s="127"/>
      <c r="C15" s="127"/>
      <c r="D15" s="127"/>
      <c r="E15" s="19">
        <v>-4942.12</v>
      </c>
      <c r="F15" s="19">
        <v>-18659.13</v>
      </c>
      <c r="G15" s="19">
        <v>179150.64</v>
      </c>
    </row>
    <row r="16" spans="1:9" ht="15.75" x14ac:dyDescent="0.25">
      <c r="A16" s="123" t="s">
        <v>82</v>
      </c>
      <c r="B16" s="124"/>
      <c r="C16" s="124"/>
      <c r="D16" s="125"/>
      <c r="E16" s="19">
        <v>-1005.32</v>
      </c>
      <c r="F16" s="19">
        <v>-1004.27</v>
      </c>
      <c r="G16" s="19">
        <v>8331.5400000000009</v>
      </c>
    </row>
    <row r="17" spans="1:10" ht="63.75" customHeight="1" x14ac:dyDescent="0.25">
      <c r="A17" s="134" t="s">
        <v>83</v>
      </c>
      <c r="B17" s="135"/>
      <c r="C17" s="135"/>
      <c r="D17" s="136"/>
      <c r="E17" s="19">
        <v>2524141.27</v>
      </c>
      <c r="F17" s="19">
        <v>2433127.77</v>
      </c>
      <c r="G17" s="19">
        <v>718361.5</v>
      </c>
    </row>
    <row r="18" spans="1:10" ht="15.75" hidden="1" x14ac:dyDescent="0.25">
      <c r="A18" s="127" t="s">
        <v>84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85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86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529287.14999999991</v>
      </c>
      <c r="F21" s="57">
        <f>SUM(F22:F25)</f>
        <v>507359.45999999996</v>
      </c>
      <c r="G21" s="57">
        <f>SUM(G22:G25)</f>
        <v>104112.15999999999</v>
      </c>
    </row>
    <row r="22" spans="1:10" ht="15.75" x14ac:dyDescent="0.25">
      <c r="A22" s="123" t="s">
        <v>94</v>
      </c>
      <c r="B22" s="124"/>
      <c r="C22" s="124"/>
      <c r="D22" s="125"/>
      <c r="E22" s="19">
        <v>83049.73</v>
      </c>
      <c r="F22" s="19">
        <v>77883.8</v>
      </c>
      <c r="G22" s="19">
        <v>6352.87</v>
      </c>
    </row>
    <row r="23" spans="1:10" ht="15.75" x14ac:dyDescent="0.25">
      <c r="A23" s="123" t="s">
        <v>95</v>
      </c>
      <c r="B23" s="124"/>
      <c r="C23" s="124"/>
      <c r="D23" s="125"/>
      <c r="E23" s="19">
        <v>59619.92</v>
      </c>
      <c r="F23" s="19">
        <v>57541.77</v>
      </c>
      <c r="G23" s="19">
        <v>6439.66</v>
      </c>
    </row>
    <row r="24" spans="1:10" ht="15.75" x14ac:dyDescent="0.25">
      <c r="A24" s="123" t="s">
        <v>57</v>
      </c>
      <c r="B24" s="124"/>
      <c r="C24" s="124"/>
      <c r="D24" s="125"/>
      <c r="E24" s="19">
        <v>354345.29</v>
      </c>
      <c r="F24" s="19">
        <v>340602.61</v>
      </c>
      <c r="G24" s="19">
        <v>88932.43</v>
      </c>
    </row>
    <row r="25" spans="1:10" ht="15.75" x14ac:dyDescent="0.25">
      <c r="A25" s="123" t="s">
        <v>88</v>
      </c>
      <c r="B25" s="124"/>
      <c r="C25" s="124"/>
      <c r="D25" s="125"/>
      <c r="E25" s="19">
        <v>32272.21</v>
      </c>
      <c r="F25" s="19">
        <v>31331.279999999999</v>
      </c>
      <c r="G25" s="19">
        <v>2387.1999999999998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96</v>
      </c>
      <c r="B30" s="63"/>
      <c r="C30" s="63"/>
      <c r="D30" s="63"/>
      <c r="E30" s="63"/>
      <c r="F30" s="39">
        <f>'Кузнецкая 26(2022)'!F64</f>
        <v>2077148.6153638752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60906.900635587226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нар'!W272+'[7]УК ВР декабрь нар'!FE272</f>
        <v>14773.724884784815</v>
      </c>
      <c r="G33" s="1"/>
      <c r="H33" s="1"/>
      <c r="L33" s="4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нар'!FF272+'[7]УК ВР декабрь нар'!X272</f>
        <v>3607.6276262539309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нар'!Y272+'[7]УК ВР декабрь нар'!FH272+'[7]УК ВР декабрь нар'!AW272</f>
        <v>5298.3096999999998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нар'!AV272+'[7]УК ВР декабрь нар'!FX272</f>
        <v>23141.130000025591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нар'!FY272+'[7]УК ВР декабрь нар'!AX272</f>
        <v>14086.108424522889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SUM(F40:F44)+330933.01</f>
        <v>827248.9439914996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97</v>
      </c>
      <c r="B40" s="79"/>
      <c r="C40" s="79"/>
      <c r="D40" s="79"/>
      <c r="E40" s="79"/>
      <c r="F40" s="26">
        <f>'[7]УК ВР март нар'!CQ272+'[7]УК ВР декабрь нар'!CT272+'[7]УК ВР декабрь нар'!ED272+'[7]УК ВР декабрь нар'!EE272</f>
        <v>429790.54481045605</v>
      </c>
      <c r="G40" s="1"/>
      <c r="H40" s="1"/>
      <c r="L40" s="33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нар'!CR272+'[7]УК ВР декабрь нар'!EF272</f>
        <v>9216.9406748353176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нар'!CS272+'[7]УК ВР декабрь нар'!EG272</f>
        <v>39187.083066665597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нар'!FA272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нар'!DI272+'[7]УК ВР декабрь нар'!FB272</f>
        <v>18121.365439542689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862679.48999999987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нар'!GO272+'[7]УК ВР декабрь нар'!GP272</f>
        <v>844287.98999999987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нар'!GR272+'[7]УК ВР декабрь нар'!GS272+'[7]УК ВР декабрь нар'!GT272+'[7]УК ВР декабрь нар'!GU272+'[7]УК ВР декабрь нар'!GV272+'[7]УК ВР декабрь нар'!GW272+'[7]УК ВР декабрь нар'!GX272+'[7]УК ВР декабрь нар'!GY272+'[7]УК ВР декабрь нар'!GZ272</f>
        <v>18391.499999999996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1750835.3346270868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247850.12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84083.48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163766.64000000001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1998685.4546270869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2524141.27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2433127.77</v>
      </c>
      <c r="G63" s="1"/>
      <c r="H63" s="29"/>
    </row>
    <row r="64" spans="1:15" ht="15.75" x14ac:dyDescent="0.25">
      <c r="A64" s="64" t="s">
        <v>90</v>
      </c>
      <c r="B64" s="64"/>
      <c r="C64" s="64"/>
      <c r="D64" s="64"/>
      <c r="E64" s="64"/>
      <c r="F64" s="27">
        <f>F30+F62-F61</f>
        <v>2602604.4307367881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91</v>
      </c>
      <c r="B68" s="122"/>
      <c r="C68" s="122"/>
      <c r="D68" s="122"/>
      <c r="E68" s="122"/>
      <c r="F68" s="52">
        <f>F64-G17</f>
        <v>1884242.9307367881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26</vt:lpstr>
      <vt:lpstr>Кузнецкая 26(2019)</vt:lpstr>
      <vt:lpstr>Кузнецкая 26(2020)</vt:lpstr>
      <vt:lpstr>Кузнецкая 26(2021)</vt:lpstr>
      <vt:lpstr>Кузнецкая 26(2022)</vt:lpstr>
      <vt:lpstr>Кузнецкая 26(2023)</vt:lpstr>
      <vt:lpstr>'Кузнецкая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2023-03-28T14:00:30Z</cp:lastPrinted>
  <dcterms:created xsi:type="dcterms:W3CDTF">2013-05-24T09:13:10Z</dcterms:created>
  <dcterms:modified xsi:type="dcterms:W3CDTF">2024-05-20T08:20:59Z</dcterms:modified>
</cp:coreProperties>
</file>